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ОФУиО\ИСПОЛНЕНИЕ КБ 2019, 2020,2021,2022,2023,2024\2024 год\Заседание правительства КК за 1 квартал 2024\5. На сайт\Аналитические данные\"/>
    </mc:Choice>
  </mc:AlternateContent>
  <bookViews>
    <workbookView xWindow="0" yWindow="0" windowWidth="28800" windowHeight="11400"/>
  </bookViews>
  <sheets>
    <sheet name="TDSheet" sheetId="1" r:id="rId1"/>
  </sheets>
  <definedNames>
    <definedName name="_xlnm._FilterDatabase" localSheetId="0" hidden="1">TDSheet!$A$7:$K$97</definedName>
  </definedNames>
  <calcPr calcId="162913"/>
</workbook>
</file>

<file path=xl/calcChain.xml><?xml version="1.0" encoding="utf-8"?>
<calcChain xmlns="http://schemas.openxmlformats.org/spreadsheetml/2006/main"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7" i="1"/>
  <c r="I79" i="1"/>
  <c r="I80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" i="1"/>
</calcChain>
</file>

<file path=xl/sharedStrings.xml><?xml version="1.0" encoding="utf-8"?>
<sst xmlns="http://schemas.openxmlformats.org/spreadsheetml/2006/main" count="536" uniqueCount="58">
  <si>
    <t>Госпрограмма</t>
  </si>
  <si>
    <t>Итого</t>
  </si>
  <si>
    <t>530</t>
  </si>
  <si>
    <t>Субвенции</t>
  </si>
  <si>
    <t>02</t>
  </si>
  <si>
    <t>Государственная программа Камчатского края  "Развитие образования в Камчатском крае"</t>
  </si>
  <si>
    <t>1010000</t>
  </si>
  <si>
    <t>Петропавловск-Камчатский городской округ</t>
  </si>
  <si>
    <t>1020000</t>
  </si>
  <si>
    <t>Елизовский муниципальный район</t>
  </si>
  <si>
    <t>1030000</t>
  </si>
  <si>
    <t>Усть-Камчатский муниципальный район</t>
  </si>
  <si>
    <t>1040000</t>
  </si>
  <si>
    <t>Усть-Большерецкий муниципальный район</t>
  </si>
  <si>
    <t>1050000</t>
  </si>
  <si>
    <t>Соболевский муниципальный район</t>
  </si>
  <si>
    <t>1060000</t>
  </si>
  <si>
    <t>Мильковский муниципальный округ</t>
  </si>
  <si>
    <t>1070000</t>
  </si>
  <si>
    <t>Быстринский муниципальный район</t>
  </si>
  <si>
    <t>1080000</t>
  </si>
  <si>
    <t>Алеутский муниципальный округ</t>
  </si>
  <si>
    <t>1090000</t>
  </si>
  <si>
    <t>Вилючинский городской округ</t>
  </si>
  <si>
    <t>1100000</t>
  </si>
  <si>
    <t>Городской округ "поселок Палана"</t>
  </si>
  <si>
    <t>1110000</t>
  </si>
  <si>
    <t>Олюторский муниципальный район</t>
  </si>
  <si>
    <t>1120000</t>
  </si>
  <si>
    <t>Карагинский муниципальный район</t>
  </si>
  <si>
    <t>1130000</t>
  </si>
  <si>
    <t>Тигильский муниципальный район</t>
  </si>
  <si>
    <t>1140000</t>
  </si>
  <si>
    <t>Пенжинский муниципальный район</t>
  </si>
  <si>
    <t>03</t>
  </si>
  <si>
    <t>Государственная программа Камчатского края "Развитие культуры в Камчатском крае"</t>
  </si>
  <si>
    <t>05</t>
  </si>
  <si>
    <t>Государственная программа Камчатского края "Социальная поддержка граждан в Камчатском крае"</t>
  </si>
  <si>
    <t>10</t>
  </si>
  <si>
    <t>Государственная программа Камчатского края "Обеспечение доступным и комфортным жильем жителей Камчатского края"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</si>
  <si>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</si>
  <si>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</t>
  </si>
  <si>
    <t>21</t>
  </si>
  <si>
    <t>Государственная программа Камчатского края "Управление государственными финансами Камчатского края"</t>
  </si>
  <si>
    <t>22</t>
  </si>
  <si>
    <t>Государственная программа Камчатского края "Социальное и экономическое развитие территории с особым статусом "Корякский округ"</t>
  </si>
  <si>
    <t>99</t>
  </si>
  <si>
    <t>Непрограммные расходы</t>
  </si>
  <si>
    <t>тыс. рублей</t>
  </si>
  <si>
    <t>Вид расходов</t>
  </si>
  <si>
    <t>Наименование вида расходов</t>
  </si>
  <si>
    <t>Наименование Госпрограммы</t>
  </si>
  <si>
    <t>ДопЭК</t>
  </si>
  <si>
    <t>Наименование муниципального образования</t>
  </si>
  <si>
    <t>Годовой объем ассигнований на 2024 год</t>
  </si>
  <si>
    <t>Исполнение                     на 01.04.2024</t>
  </si>
  <si>
    <t xml:space="preserve">% исполнения </t>
  </si>
  <si>
    <t>Сведения о расходах краевого бюджета, направленных на предоставление субвенций бюджетам муниципальных районов (муниципальных, городских округов), в соответствии с Законом Камчатского края от 23.11.2023 № 300 "О краевом бюджете на 2024 год и на плановый период 2025 и 2026 годов" за 1 квартал 2024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</si>
</sst>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0.00000"/>
    <numFmt numFmtId="166" formatCode="#,##0.0"/>
  </numFmts>
  <fonts count="9" x14ac:knownFonts="1">
    <font>
      <sz val="8"/>
      <name val="Arial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164" fontId="1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right" vertical="center" wrapText="1"/>
    </xf>
    <xf numFmtId="49" fontId="4" fillId="0" borderId="0" xfId="0" applyNumberFormat="1" applyFont="1" applyFill="1" applyAlignment="1" applyProtection="1">
      <alignment horizontal="right" vertical="center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wrapText="1"/>
    </xf>
    <xf numFmtId="0" fontId="8" fillId="0" borderId="0" xfId="0" applyFont="1" applyAlignment="1"/>
    <xf numFmtId="166" fontId="2" fillId="0" borderId="1" xfId="0" applyNumberFormat="1" applyFont="1" applyBorder="1" applyAlignment="1">
      <alignment horizontal="right" vertical="center" wrapText="1"/>
    </xf>
    <xf numFmtId="166" fontId="3" fillId="0" borderId="1" xfId="0" applyNumberFormat="1" applyFont="1" applyBorder="1" applyAlignment="1">
      <alignment horizontal="right" vertical="center" wrapText="1"/>
    </xf>
    <xf numFmtId="166" fontId="1" fillId="0" borderId="1" xfId="0" applyNumberFormat="1" applyFont="1" applyBorder="1" applyAlignment="1">
      <alignment horizontal="right" vertical="center" wrapText="1"/>
    </xf>
    <xf numFmtId="0" fontId="7" fillId="0" borderId="0" xfId="0" applyFont="1" applyFill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/>
  </sheetPr>
  <dimension ref="A1:K97"/>
  <sheetViews>
    <sheetView tabSelected="1" view="pageBreakPreview" zoomScaleNormal="100" zoomScaleSheetLayoutView="100" workbookViewId="0">
      <selection sqref="A1:I1"/>
    </sheetView>
  </sheetViews>
  <sheetFormatPr defaultColWidth="10.5" defaultRowHeight="11.25" x14ac:dyDescent="0.2"/>
  <cols>
    <col min="1" max="1" width="12.83203125" style="1" customWidth="1"/>
    <col min="2" max="2" width="22.83203125" style="1" customWidth="1"/>
    <col min="3" max="3" width="15.33203125" style="1" customWidth="1"/>
    <col min="4" max="4" width="43.1640625" style="1" customWidth="1"/>
    <col min="5" max="5" width="11.6640625" style="1" customWidth="1"/>
    <col min="6" max="6" width="46.6640625" style="1" customWidth="1"/>
    <col min="7" max="7" width="23.33203125" style="1" customWidth="1"/>
    <col min="8" max="8" width="21" style="1" customWidth="1"/>
    <col min="9" max="9" width="16.1640625" customWidth="1"/>
  </cols>
  <sheetData>
    <row r="1" spans="1:11" s="1" customFormat="1" ht="65.25" customHeight="1" x14ac:dyDescent="0.3">
      <c r="A1" s="20" t="s">
        <v>57</v>
      </c>
      <c r="B1" s="20"/>
      <c r="C1" s="20"/>
      <c r="D1" s="20"/>
      <c r="E1" s="20"/>
      <c r="F1" s="20"/>
      <c r="G1" s="20"/>
      <c r="H1" s="20"/>
      <c r="I1" s="20"/>
      <c r="J1" s="15"/>
      <c r="K1" s="16"/>
    </row>
    <row r="2" spans="1:11" s="1" customFormat="1" x14ac:dyDescent="0.2"/>
    <row r="3" spans="1:11" s="1" customFormat="1" x14ac:dyDescent="0.2"/>
    <row r="4" spans="1:11" s="1" customFormat="1" x14ac:dyDescent="0.2"/>
    <row r="5" spans="1:11" s="1" customFormat="1" x14ac:dyDescent="0.2"/>
    <row r="6" spans="1:11" ht="12" x14ac:dyDescent="0.2">
      <c r="I6" s="11" t="s">
        <v>48</v>
      </c>
    </row>
    <row r="7" spans="1:11" s="1" customFormat="1" ht="38.25" x14ac:dyDescent="0.2">
      <c r="A7" s="12" t="s">
        <v>49</v>
      </c>
      <c r="B7" s="12" t="s">
        <v>50</v>
      </c>
      <c r="C7" s="12" t="s">
        <v>0</v>
      </c>
      <c r="D7" s="12" t="s">
        <v>51</v>
      </c>
      <c r="E7" s="12" t="s">
        <v>52</v>
      </c>
      <c r="F7" s="12" t="s">
        <v>53</v>
      </c>
      <c r="G7" s="12" t="s">
        <v>54</v>
      </c>
      <c r="H7" s="12" t="s">
        <v>55</v>
      </c>
      <c r="I7" s="12" t="s">
        <v>56</v>
      </c>
    </row>
    <row r="8" spans="1:11" s="14" customFormat="1" x14ac:dyDescent="0.2">
      <c r="A8" s="13">
        <v>1</v>
      </c>
      <c r="B8" s="13">
        <v>2</v>
      </c>
      <c r="C8" s="13">
        <v>3</v>
      </c>
      <c r="D8" s="13">
        <v>4</v>
      </c>
      <c r="E8" s="13">
        <v>5</v>
      </c>
      <c r="F8" s="13">
        <v>6</v>
      </c>
      <c r="G8" s="13">
        <v>7</v>
      </c>
      <c r="H8" s="13">
        <v>8</v>
      </c>
      <c r="I8" s="13">
        <v>9</v>
      </c>
    </row>
    <row r="9" spans="1:11" ht="13.5" x14ac:dyDescent="0.2">
      <c r="A9" s="5" t="s">
        <v>2</v>
      </c>
      <c r="B9" s="5" t="s">
        <v>3</v>
      </c>
      <c r="C9" s="5"/>
      <c r="D9" s="5"/>
      <c r="E9" s="5"/>
      <c r="F9" s="5"/>
      <c r="G9" s="6">
        <v>15426013.493760001</v>
      </c>
      <c r="H9" s="6">
        <v>3645067.7207399998</v>
      </c>
      <c r="I9" s="17">
        <f>H9/G9*100</f>
        <v>23.629356490673832</v>
      </c>
    </row>
    <row r="10" spans="1:11" ht="38.25" x14ac:dyDescent="0.2">
      <c r="A10" s="7" t="s">
        <v>2</v>
      </c>
      <c r="B10" s="7" t="s">
        <v>3</v>
      </c>
      <c r="C10" s="7" t="s">
        <v>4</v>
      </c>
      <c r="D10" s="7" t="s">
        <v>5</v>
      </c>
      <c r="E10" s="7" t="s">
        <v>6</v>
      </c>
      <c r="F10" s="7" t="s">
        <v>7</v>
      </c>
      <c r="G10" s="8">
        <v>5674442.4744199999</v>
      </c>
      <c r="H10" s="8">
        <v>1285369.4722800001</v>
      </c>
      <c r="I10" s="18">
        <f t="shared" ref="I10:I73" si="0">H10/G10*100</f>
        <v>22.651907708543316</v>
      </c>
    </row>
    <row r="11" spans="1:11" ht="38.25" x14ac:dyDescent="0.2">
      <c r="A11" s="7" t="s">
        <v>2</v>
      </c>
      <c r="B11" s="7" t="s">
        <v>3</v>
      </c>
      <c r="C11" s="7" t="s">
        <v>4</v>
      </c>
      <c r="D11" s="7" t="s">
        <v>5</v>
      </c>
      <c r="E11" s="7" t="s">
        <v>8</v>
      </c>
      <c r="F11" s="7" t="s">
        <v>9</v>
      </c>
      <c r="G11" s="8">
        <v>2793028.2947399998</v>
      </c>
      <c r="H11" s="8">
        <v>680607.46366999997</v>
      </c>
      <c r="I11" s="18">
        <f t="shared" si="0"/>
        <v>24.368083379311308</v>
      </c>
    </row>
    <row r="12" spans="1:11" ht="38.25" x14ac:dyDescent="0.2">
      <c r="A12" s="7" t="s">
        <v>2</v>
      </c>
      <c r="B12" s="7" t="s">
        <v>3</v>
      </c>
      <c r="C12" s="7" t="s">
        <v>4</v>
      </c>
      <c r="D12" s="7" t="s">
        <v>5</v>
      </c>
      <c r="E12" s="7" t="s">
        <v>10</v>
      </c>
      <c r="F12" s="7" t="s">
        <v>11</v>
      </c>
      <c r="G12" s="8">
        <v>636606.94736999995</v>
      </c>
      <c r="H12" s="8">
        <v>145369</v>
      </c>
      <c r="I12" s="18">
        <f t="shared" si="0"/>
        <v>22.834969143921487</v>
      </c>
    </row>
    <row r="13" spans="1:11" ht="38.25" x14ac:dyDescent="0.2">
      <c r="A13" s="7" t="s">
        <v>2</v>
      </c>
      <c r="B13" s="7" t="s">
        <v>3</v>
      </c>
      <c r="C13" s="7" t="s">
        <v>4</v>
      </c>
      <c r="D13" s="7" t="s">
        <v>5</v>
      </c>
      <c r="E13" s="7" t="s">
        <v>12</v>
      </c>
      <c r="F13" s="7" t="s">
        <v>13</v>
      </c>
      <c r="G13" s="8">
        <v>504551.73602000001</v>
      </c>
      <c r="H13" s="8">
        <v>112190.05451</v>
      </c>
      <c r="I13" s="18">
        <f t="shared" si="0"/>
        <v>22.235589831674442</v>
      </c>
    </row>
    <row r="14" spans="1:11" ht="38.25" x14ac:dyDescent="0.2">
      <c r="A14" s="7" t="s">
        <v>2</v>
      </c>
      <c r="B14" s="7" t="s">
        <v>3</v>
      </c>
      <c r="C14" s="7" t="s">
        <v>4</v>
      </c>
      <c r="D14" s="7" t="s">
        <v>5</v>
      </c>
      <c r="E14" s="7" t="s">
        <v>14</v>
      </c>
      <c r="F14" s="7" t="s">
        <v>15</v>
      </c>
      <c r="G14" s="8">
        <v>148323.36842000001</v>
      </c>
      <c r="H14" s="8">
        <v>40533.464290000004</v>
      </c>
      <c r="I14" s="18">
        <f t="shared" si="0"/>
        <v>27.327766839290881</v>
      </c>
    </row>
    <row r="15" spans="1:11" ht="38.25" x14ac:dyDescent="0.2">
      <c r="A15" s="7" t="s">
        <v>2</v>
      </c>
      <c r="B15" s="7" t="s">
        <v>3</v>
      </c>
      <c r="C15" s="7" t="s">
        <v>4</v>
      </c>
      <c r="D15" s="7" t="s">
        <v>5</v>
      </c>
      <c r="E15" s="7" t="s">
        <v>16</v>
      </c>
      <c r="F15" s="7" t="s">
        <v>17</v>
      </c>
      <c r="G15" s="8">
        <v>270973.52632</v>
      </c>
      <c r="H15" s="8">
        <v>72249.379000000001</v>
      </c>
      <c r="I15" s="18">
        <f t="shared" si="0"/>
        <v>26.66289212130588</v>
      </c>
    </row>
    <row r="16" spans="1:11" ht="38.25" x14ac:dyDescent="0.2">
      <c r="A16" s="7" t="s">
        <v>2</v>
      </c>
      <c r="B16" s="7" t="s">
        <v>3</v>
      </c>
      <c r="C16" s="7" t="s">
        <v>4</v>
      </c>
      <c r="D16" s="7" t="s">
        <v>5</v>
      </c>
      <c r="E16" s="7" t="s">
        <v>18</v>
      </c>
      <c r="F16" s="7" t="s">
        <v>19</v>
      </c>
      <c r="G16" s="8">
        <v>237600.01538999999</v>
      </c>
      <c r="H16" s="8">
        <v>62867.399539999999</v>
      </c>
      <c r="I16" s="18">
        <f t="shared" si="0"/>
        <v>26.459341526897028</v>
      </c>
    </row>
    <row r="17" spans="1:9" ht="38.25" x14ac:dyDescent="0.2">
      <c r="A17" s="7" t="s">
        <v>2</v>
      </c>
      <c r="B17" s="7" t="s">
        <v>3</v>
      </c>
      <c r="C17" s="7" t="s">
        <v>4</v>
      </c>
      <c r="D17" s="7" t="s">
        <v>5</v>
      </c>
      <c r="E17" s="7" t="s">
        <v>20</v>
      </c>
      <c r="F17" s="7" t="s">
        <v>21</v>
      </c>
      <c r="G17" s="8">
        <v>81113.841969999994</v>
      </c>
      <c r="H17" s="8">
        <v>19516.615379999999</v>
      </c>
      <c r="I17" s="18">
        <f t="shared" si="0"/>
        <v>24.060770524491037</v>
      </c>
    </row>
    <row r="18" spans="1:9" ht="38.25" x14ac:dyDescent="0.2">
      <c r="A18" s="7" t="s">
        <v>2</v>
      </c>
      <c r="B18" s="7" t="s">
        <v>3</v>
      </c>
      <c r="C18" s="7" t="s">
        <v>4</v>
      </c>
      <c r="D18" s="7" t="s">
        <v>5</v>
      </c>
      <c r="E18" s="7" t="s">
        <v>22</v>
      </c>
      <c r="F18" s="7" t="s">
        <v>23</v>
      </c>
      <c r="G18" s="8">
        <v>881186.36841999996</v>
      </c>
      <c r="H18" s="8">
        <v>222135.11709000001</v>
      </c>
      <c r="I18" s="18">
        <f t="shared" si="0"/>
        <v>25.208642013867799</v>
      </c>
    </row>
    <row r="19" spans="1:9" ht="38.25" x14ac:dyDescent="0.2">
      <c r="A19" s="7" t="s">
        <v>2</v>
      </c>
      <c r="B19" s="7" t="s">
        <v>3</v>
      </c>
      <c r="C19" s="7" t="s">
        <v>4</v>
      </c>
      <c r="D19" s="7" t="s">
        <v>5</v>
      </c>
      <c r="E19" s="7" t="s">
        <v>24</v>
      </c>
      <c r="F19" s="7" t="s">
        <v>25</v>
      </c>
      <c r="G19" s="8">
        <v>197405.57895</v>
      </c>
      <c r="H19" s="8">
        <v>49402.274109999998</v>
      </c>
      <c r="I19" s="18">
        <f t="shared" si="0"/>
        <v>25.025774029675667</v>
      </c>
    </row>
    <row r="20" spans="1:9" ht="38.25" x14ac:dyDescent="0.2">
      <c r="A20" s="7" t="s">
        <v>2</v>
      </c>
      <c r="B20" s="7" t="s">
        <v>3</v>
      </c>
      <c r="C20" s="7" t="s">
        <v>4</v>
      </c>
      <c r="D20" s="7" t="s">
        <v>5</v>
      </c>
      <c r="E20" s="7" t="s">
        <v>26</v>
      </c>
      <c r="F20" s="7" t="s">
        <v>27</v>
      </c>
      <c r="G20" s="8">
        <v>495599.78947000002</v>
      </c>
      <c r="H20" s="8">
        <v>109774.17257</v>
      </c>
      <c r="I20" s="18">
        <f t="shared" si="0"/>
        <v>22.149761743723445</v>
      </c>
    </row>
    <row r="21" spans="1:9" ht="38.25" x14ac:dyDescent="0.2">
      <c r="A21" s="7" t="s">
        <v>2</v>
      </c>
      <c r="B21" s="7" t="s">
        <v>3</v>
      </c>
      <c r="C21" s="7" t="s">
        <v>4</v>
      </c>
      <c r="D21" s="7" t="s">
        <v>5</v>
      </c>
      <c r="E21" s="7" t="s">
        <v>28</v>
      </c>
      <c r="F21" s="7" t="s">
        <v>29</v>
      </c>
      <c r="G21" s="8">
        <v>369354.73157</v>
      </c>
      <c r="H21" s="8">
        <v>95189.45</v>
      </c>
      <c r="I21" s="18">
        <f t="shared" si="0"/>
        <v>25.771823632902269</v>
      </c>
    </row>
    <row r="22" spans="1:9" ht="38.25" x14ac:dyDescent="0.2">
      <c r="A22" s="7" t="s">
        <v>2</v>
      </c>
      <c r="B22" s="7" t="s">
        <v>3</v>
      </c>
      <c r="C22" s="7" t="s">
        <v>4</v>
      </c>
      <c r="D22" s="7" t="s">
        <v>5</v>
      </c>
      <c r="E22" s="7" t="s">
        <v>30</v>
      </c>
      <c r="F22" s="7" t="s">
        <v>31</v>
      </c>
      <c r="G22" s="8">
        <v>406459.00135999999</v>
      </c>
      <c r="H22" s="8">
        <v>104411.00014</v>
      </c>
      <c r="I22" s="18">
        <f t="shared" si="0"/>
        <v>25.687953715047236</v>
      </c>
    </row>
    <row r="23" spans="1:9" ht="38.25" x14ac:dyDescent="0.2">
      <c r="A23" s="7" t="s">
        <v>2</v>
      </c>
      <c r="B23" s="7" t="s">
        <v>3</v>
      </c>
      <c r="C23" s="7" t="s">
        <v>4</v>
      </c>
      <c r="D23" s="7" t="s">
        <v>5</v>
      </c>
      <c r="E23" s="7" t="s">
        <v>32</v>
      </c>
      <c r="F23" s="7" t="s">
        <v>33</v>
      </c>
      <c r="G23" s="8">
        <v>345257.63157999999</v>
      </c>
      <c r="H23" s="8">
        <v>92086.694019999995</v>
      </c>
      <c r="I23" s="18">
        <f t="shared" si="0"/>
        <v>26.671877924489117</v>
      </c>
    </row>
    <row r="24" spans="1:9" ht="38.25" x14ac:dyDescent="0.2">
      <c r="A24" s="7" t="s">
        <v>2</v>
      </c>
      <c r="B24" s="7" t="s">
        <v>3</v>
      </c>
      <c r="C24" s="7" t="s">
        <v>34</v>
      </c>
      <c r="D24" s="7" t="s">
        <v>35</v>
      </c>
      <c r="E24" s="7" t="s">
        <v>6</v>
      </c>
      <c r="F24" s="7" t="s">
        <v>7</v>
      </c>
      <c r="G24" s="9">
        <v>268.10000000000002</v>
      </c>
      <c r="H24" s="9">
        <v>67.034999999999997</v>
      </c>
      <c r="I24" s="18">
        <f t="shared" si="0"/>
        <v>25.003729951510628</v>
      </c>
    </row>
    <row r="25" spans="1:9" ht="38.25" x14ac:dyDescent="0.2">
      <c r="A25" s="7" t="s">
        <v>2</v>
      </c>
      <c r="B25" s="7" t="s">
        <v>3</v>
      </c>
      <c r="C25" s="7" t="s">
        <v>34</v>
      </c>
      <c r="D25" s="7" t="s">
        <v>35</v>
      </c>
      <c r="E25" s="7" t="s">
        <v>8</v>
      </c>
      <c r="F25" s="7" t="s">
        <v>9</v>
      </c>
      <c r="G25" s="9">
        <v>44.7</v>
      </c>
      <c r="H25" s="9">
        <v>11.17244</v>
      </c>
      <c r="I25" s="18">
        <f t="shared" si="0"/>
        <v>24.994272930648766</v>
      </c>
    </row>
    <row r="26" spans="1:9" ht="38.25" x14ac:dyDescent="0.2">
      <c r="A26" s="7" t="s">
        <v>2</v>
      </c>
      <c r="B26" s="7" t="s">
        <v>3</v>
      </c>
      <c r="C26" s="7" t="s">
        <v>34</v>
      </c>
      <c r="D26" s="7" t="s">
        <v>35</v>
      </c>
      <c r="E26" s="7" t="s">
        <v>22</v>
      </c>
      <c r="F26" s="7" t="s">
        <v>23</v>
      </c>
      <c r="G26" s="9">
        <v>44.7</v>
      </c>
      <c r="H26" s="9">
        <v>11.175000000000001</v>
      </c>
      <c r="I26" s="18">
        <f t="shared" si="0"/>
        <v>25</v>
      </c>
    </row>
    <row r="27" spans="1:9" ht="38.25" x14ac:dyDescent="0.2">
      <c r="A27" s="7" t="s">
        <v>2</v>
      </c>
      <c r="B27" s="7" t="s">
        <v>3</v>
      </c>
      <c r="C27" s="7" t="s">
        <v>36</v>
      </c>
      <c r="D27" s="7" t="s">
        <v>37</v>
      </c>
      <c r="E27" s="7" t="s">
        <v>6</v>
      </c>
      <c r="F27" s="7" t="s">
        <v>7</v>
      </c>
      <c r="G27" s="8">
        <v>690170.90628</v>
      </c>
      <c r="H27" s="8">
        <v>139641.78604000001</v>
      </c>
      <c r="I27" s="18">
        <f t="shared" si="0"/>
        <v>20.232928506457181</v>
      </c>
    </row>
    <row r="28" spans="1:9" ht="38.25" x14ac:dyDescent="0.2">
      <c r="A28" s="7" t="s">
        <v>2</v>
      </c>
      <c r="B28" s="7" t="s">
        <v>3</v>
      </c>
      <c r="C28" s="7" t="s">
        <v>36</v>
      </c>
      <c r="D28" s="7" t="s">
        <v>37</v>
      </c>
      <c r="E28" s="7" t="s">
        <v>8</v>
      </c>
      <c r="F28" s="7" t="s">
        <v>9</v>
      </c>
      <c r="G28" s="8">
        <v>290763.41054999997</v>
      </c>
      <c r="H28" s="8">
        <v>56533.171520000004</v>
      </c>
      <c r="I28" s="18">
        <f t="shared" si="0"/>
        <v>19.44301430949081</v>
      </c>
    </row>
    <row r="29" spans="1:9" ht="38.25" x14ac:dyDescent="0.2">
      <c r="A29" s="7" t="s">
        <v>2</v>
      </c>
      <c r="B29" s="7" t="s">
        <v>3</v>
      </c>
      <c r="C29" s="7" t="s">
        <v>36</v>
      </c>
      <c r="D29" s="7" t="s">
        <v>37</v>
      </c>
      <c r="E29" s="7" t="s">
        <v>10</v>
      </c>
      <c r="F29" s="7" t="s">
        <v>11</v>
      </c>
      <c r="G29" s="8">
        <v>70963.582399999999</v>
      </c>
      <c r="H29" s="8">
        <v>13115.28642</v>
      </c>
      <c r="I29" s="18">
        <f t="shared" si="0"/>
        <v>18.481714108052135</v>
      </c>
    </row>
    <row r="30" spans="1:9" ht="38.25" x14ac:dyDescent="0.2">
      <c r="A30" s="7" t="s">
        <v>2</v>
      </c>
      <c r="B30" s="7" t="s">
        <v>3</v>
      </c>
      <c r="C30" s="7" t="s">
        <v>36</v>
      </c>
      <c r="D30" s="7" t="s">
        <v>37</v>
      </c>
      <c r="E30" s="7" t="s">
        <v>12</v>
      </c>
      <c r="F30" s="7" t="s">
        <v>13</v>
      </c>
      <c r="G30" s="8">
        <v>43324.192000000003</v>
      </c>
      <c r="H30" s="8">
        <v>7631.3180000000002</v>
      </c>
      <c r="I30" s="18">
        <f t="shared" si="0"/>
        <v>17.614449682062162</v>
      </c>
    </row>
    <row r="31" spans="1:9" ht="38.25" x14ac:dyDescent="0.2">
      <c r="A31" s="7" t="s">
        <v>2</v>
      </c>
      <c r="B31" s="7" t="s">
        <v>3</v>
      </c>
      <c r="C31" s="7" t="s">
        <v>36</v>
      </c>
      <c r="D31" s="7" t="s">
        <v>37</v>
      </c>
      <c r="E31" s="7" t="s">
        <v>14</v>
      </c>
      <c r="F31" s="7" t="s">
        <v>15</v>
      </c>
      <c r="G31" s="8">
        <v>7753.1279999999997</v>
      </c>
      <c r="H31" s="9">
        <v>808.75400000000002</v>
      </c>
      <c r="I31" s="18">
        <f t="shared" si="0"/>
        <v>10.431325266395705</v>
      </c>
    </row>
    <row r="32" spans="1:9" ht="38.25" x14ac:dyDescent="0.2">
      <c r="A32" s="7" t="s">
        <v>2</v>
      </c>
      <c r="B32" s="7" t="s">
        <v>3</v>
      </c>
      <c r="C32" s="7" t="s">
        <v>36</v>
      </c>
      <c r="D32" s="7" t="s">
        <v>37</v>
      </c>
      <c r="E32" s="7" t="s">
        <v>16</v>
      </c>
      <c r="F32" s="7" t="s">
        <v>17</v>
      </c>
      <c r="G32" s="8">
        <v>70993.685599999997</v>
      </c>
      <c r="H32" s="8">
        <v>16611.78</v>
      </c>
      <c r="I32" s="18">
        <f t="shared" si="0"/>
        <v>23.398954230374539</v>
      </c>
    </row>
    <row r="33" spans="1:9" ht="38.25" x14ac:dyDescent="0.2">
      <c r="A33" s="7" t="s">
        <v>2</v>
      </c>
      <c r="B33" s="7" t="s">
        <v>3</v>
      </c>
      <c r="C33" s="7" t="s">
        <v>36</v>
      </c>
      <c r="D33" s="7" t="s">
        <v>37</v>
      </c>
      <c r="E33" s="7" t="s">
        <v>18</v>
      </c>
      <c r="F33" s="7" t="s">
        <v>19</v>
      </c>
      <c r="G33" s="8">
        <v>28612.128000000001</v>
      </c>
      <c r="H33" s="8">
        <v>6160.3040000000001</v>
      </c>
      <c r="I33" s="18">
        <f t="shared" si="0"/>
        <v>21.530394383808151</v>
      </c>
    </row>
    <row r="34" spans="1:9" ht="38.25" x14ac:dyDescent="0.2">
      <c r="A34" s="7" t="s">
        <v>2</v>
      </c>
      <c r="B34" s="7" t="s">
        <v>3</v>
      </c>
      <c r="C34" s="7" t="s">
        <v>36</v>
      </c>
      <c r="D34" s="7" t="s">
        <v>37</v>
      </c>
      <c r="E34" s="7" t="s">
        <v>20</v>
      </c>
      <c r="F34" s="7" t="s">
        <v>21</v>
      </c>
      <c r="G34" s="8">
        <v>7753.7071999999998</v>
      </c>
      <c r="H34" s="8">
        <v>1446</v>
      </c>
      <c r="I34" s="18">
        <f t="shared" si="0"/>
        <v>18.649143728305862</v>
      </c>
    </row>
    <row r="35" spans="1:9" ht="38.25" x14ac:dyDescent="0.2">
      <c r="A35" s="7" t="s">
        <v>2</v>
      </c>
      <c r="B35" s="7" t="s">
        <v>3</v>
      </c>
      <c r="C35" s="7" t="s">
        <v>36</v>
      </c>
      <c r="D35" s="7" t="s">
        <v>37</v>
      </c>
      <c r="E35" s="7" t="s">
        <v>22</v>
      </c>
      <c r="F35" s="7" t="s">
        <v>23</v>
      </c>
      <c r="G35" s="8">
        <v>86808.214770000006</v>
      </c>
      <c r="H35" s="8">
        <v>19471.554800000002</v>
      </c>
      <c r="I35" s="18">
        <f t="shared" si="0"/>
        <v>22.430543988941889</v>
      </c>
    </row>
    <row r="36" spans="1:9" ht="38.25" x14ac:dyDescent="0.2">
      <c r="A36" s="7" t="s">
        <v>2</v>
      </c>
      <c r="B36" s="7" t="s">
        <v>3</v>
      </c>
      <c r="C36" s="7" t="s">
        <v>36</v>
      </c>
      <c r="D36" s="7" t="s">
        <v>37</v>
      </c>
      <c r="E36" s="7" t="s">
        <v>24</v>
      </c>
      <c r="F36" s="7" t="s">
        <v>25</v>
      </c>
      <c r="G36" s="8">
        <v>36529.300000000003</v>
      </c>
      <c r="H36" s="8">
        <v>6893.1607999999997</v>
      </c>
      <c r="I36" s="18">
        <f t="shared" si="0"/>
        <v>18.870224176209234</v>
      </c>
    </row>
    <row r="37" spans="1:9" ht="38.25" x14ac:dyDescent="0.2">
      <c r="A37" s="7" t="s">
        <v>2</v>
      </c>
      <c r="B37" s="7" t="s">
        <v>3</v>
      </c>
      <c r="C37" s="7" t="s">
        <v>36</v>
      </c>
      <c r="D37" s="7" t="s">
        <v>37</v>
      </c>
      <c r="E37" s="7" t="s">
        <v>26</v>
      </c>
      <c r="F37" s="7" t="s">
        <v>27</v>
      </c>
      <c r="G37" s="8">
        <v>36293.341200000003</v>
      </c>
      <c r="H37" s="8">
        <v>7483.6670000000004</v>
      </c>
      <c r="I37" s="18">
        <f t="shared" si="0"/>
        <v>20.619945016249979</v>
      </c>
    </row>
    <row r="38" spans="1:9" ht="38.25" x14ac:dyDescent="0.2">
      <c r="A38" s="7" t="s">
        <v>2</v>
      </c>
      <c r="B38" s="7" t="s">
        <v>3</v>
      </c>
      <c r="C38" s="7" t="s">
        <v>36</v>
      </c>
      <c r="D38" s="7" t="s">
        <v>37</v>
      </c>
      <c r="E38" s="7" t="s">
        <v>28</v>
      </c>
      <c r="F38" s="7" t="s">
        <v>29</v>
      </c>
      <c r="G38" s="8">
        <v>30533.958200000001</v>
      </c>
      <c r="H38" s="8">
        <v>6269.7520000000004</v>
      </c>
      <c r="I38" s="18">
        <f t="shared" si="0"/>
        <v>20.53370204718496</v>
      </c>
    </row>
    <row r="39" spans="1:9" ht="38.25" x14ac:dyDescent="0.2">
      <c r="A39" s="7" t="s">
        <v>2</v>
      </c>
      <c r="B39" s="7" t="s">
        <v>3</v>
      </c>
      <c r="C39" s="7" t="s">
        <v>36</v>
      </c>
      <c r="D39" s="7" t="s">
        <v>37</v>
      </c>
      <c r="E39" s="7" t="s">
        <v>30</v>
      </c>
      <c r="F39" s="7" t="s">
        <v>31</v>
      </c>
      <c r="G39" s="8">
        <v>25930.341199999999</v>
      </c>
      <c r="H39" s="8">
        <v>5996.52</v>
      </c>
      <c r="I39" s="18">
        <f t="shared" si="0"/>
        <v>23.125495934469235</v>
      </c>
    </row>
    <row r="40" spans="1:9" ht="38.25" x14ac:dyDescent="0.2">
      <c r="A40" s="7" t="s">
        <v>2</v>
      </c>
      <c r="B40" s="7" t="s">
        <v>3</v>
      </c>
      <c r="C40" s="7" t="s">
        <v>36</v>
      </c>
      <c r="D40" s="7" t="s">
        <v>37</v>
      </c>
      <c r="E40" s="7" t="s">
        <v>32</v>
      </c>
      <c r="F40" s="7" t="s">
        <v>33</v>
      </c>
      <c r="G40" s="8">
        <v>30382.204600000001</v>
      </c>
      <c r="H40" s="8">
        <v>6775.1721600000001</v>
      </c>
      <c r="I40" s="18">
        <f t="shared" si="0"/>
        <v>22.299804274242824</v>
      </c>
    </row>
    <row r="41" spans="1:9" ht="51" x14ac:dyDescent="0.2">
      <c r="A41" s="7" t="s">
        <v>2</v>
      </c>
      <c r="B41" s="7" t="s">
        <v>3</v>
      </c>
      <c r="C41" s="7" t="s">
        <v>38</v>
      </c>
      <c r="D41" s="7" t="s">
        <v>39</v>
      </c>
      <c r="E41" s="7" t="s">
        <v>6</v>
      </c>
      <c r="F41" s="7" t="s">
        <v>7</v>
      </c>
      <c r="G41" s="8">
        <v>318411.8113</v>
      </c>
      <c r="H41" s="8">
        <v>92843.18</v>
      </c>
      <c r="I41" s="18">
        <f t="shared" si="0"/>
        <v>29.158208554181229</v>
      </c>
    </row>
    <row r="42" spans="1:9" ht="51" x14ac:dyDescent="0.2">
      <c r="A42" s="7" t="s">
        <v>2</v>
      </c>
      <c r="B42" s="7" t="s">
        <v>3</v>
      </c>
      <c r="C42" s="7" t="s">
        <v>38</v>
      </c>
      <c r="D42" s="7" t="s">
        <v>39</v>
      </c>
      <c r="E42" s="7" t="s">
        <v>8</v>
      </c>
      <c r="F42" s="7" t="s">
        <v>9</v>
      </c>
      <c r="G42" s="8">
        <v>45829.296459999998</v>
      </c>
      <c r="H42" s="8">
        <v>45829.296459999998</v>
      </c>
      <c r="I42" s="18">
        <f t="shared" si="0"/>
        <v>100</v>
      </c>
    </row>
    <row r="43" spans="1:9" ht="51" x14ac:dyDescent="0.2">
      <c r="A43" s="7" t="s">
        <v>2</v>
      </c>
      <c r="B43" s="7" t="s">
        <v>3</v>
      </c>
      <c r="C43" s="7" t="s">
        <v>38</v>
      </c>
      <c r="D43" s="7" t="s">
        <v>39</v>
      </c>
      <c r="E43" s="7" t="s">
        <v>10</v>
      </c>
      <c r="F43" s="7" t="s">
        <v>11</v>
      </c>
      <c r="G43" s="8">
        <v>10999.83</v>
      </c>
      <c r="H43" s="10"/>
      <c r="I43" s="18"/>
    </row>
    <row r="44" spans="1:9" ht="51" x14ac:dyDescent="0.2">
      <c r="A44" s="7" t="s">
        <v>2</v>
      </c>
      <c r="B44" s="7" t="s">
        <v>3</v>
      </c>
      <c r="C44" s="7" t="s">
        <v>38</v>
      </c>
      <c r="D44" s="7" t="s">
        <v>39</v>
      </c>
      <c r="E44" s="7" t="s">
        <v>22</v>
      </c>
      <c r="F44" s="7" t="s">
        <v>23</v>
      </c>
      <c r="G44" s="8">
        <v>17741.650000000001</v>
      </c>
      <c r="H44" s="10"/>
      <c r="I44" s="18"/>
    </row>
    <row r="45" spans="1:9" ht="51" x14ac:dyDescent="0.2">
      <c r="A45" s="7" t="s">
        <v>2</v>
      </c>
      <c r="B45" s="7" t="s">
        <v>3</v>
      </c>
      <c r="C45" s="7" t="s">
        <v>38</v>
      </c>
      <c r="D45" s="7" t="s">
        <v>39</v>
      </c>
      <c r="E45" s="7" t="s">
        <v>24</v>
      </c>
      <c r="F45" s="7" t="s">
        <v>25</v>
      </c>
      <c r="G45" s="8">
        <v>1780.5</v>
      </c>
      <c r="H45" s="10"/>
      <c r="I45" s="18"/>
    </row>
    <row r="46" spans="1:9" ht="51" x14ac:dyDescent="0.2">
      <c r="A46" s="7" t="s">
        <v>2</v>
      </c>
      <c r="B46" s="7" t="s">
        <v>3</v>
      </c>
      <c r="C46" s="7" t="s">
        <v>40</v>
      </c>
      <c r="D46" s="7" t="s">
        <v>41</v>
      </c>
      <c r="E46" s="7" t="s">
        <v>6</v>
      </c>
      <c r="F46" s="7" t="s">
        <v>7</v>
      </c>
      <c r="G46" s="8">
        <v>149398.1</v>
      </c>
      <c r="H46" s="8">
        <v>36402.98964</v>
      </c>
      <c r="I46" s="18">
        <f t="shared" si="0"/>
        <v>24.366434138051286</v>
      </c>
    </row>
    <row r="47" spans="1:9" ht="51" x14ac:dyDescent="0.2">
      <c r="A47" s="7" t="s">
        <v>2</v>
      </c>
      <c r="B47" s="7" t="s">
        <v>3</v>
      </c>
      <c r="C47" s="7" t="s">
        <v>40</v>
      </c>
      <c r="D47" s="7" t="s">
        <v>41</v>
      </c>
      <c r="E47" s="7" t="s">
        <v>8</v>
      </c>
      <c r="F47" s="7" t="s">
        <v>9</v>
      </c>
      <c r="G47" s="8">
        <v>27582</v>
      </c>
      <c r="H47" s="8">
        <v>7765.7629999999999</v>
      </c>
      <c r="I47" s="18">
        <f t="shared" si="0"/>
        <v>28.155184540642448</v>
      </c>
    </row>
    <row r="48" spans="1:9" ht="51" x14ac:dyDescent="0.2">
      <c r="A48" s="7" t="s">
        <v>2</v>
      </c>
      <c r="B48" s="7" t="s">
        <v>3</v>
      </c>
      <c r="C48" s="7" t="s">
        <v>40</v>
      </c>
      <c r="D48" s="7" t="s">
        <v>41</v>
      </c>
      <c r="E48" s="7" t="s">
        <v>10</v>
      </c>
      <c r="F48" s="7" t="s">
        <v>11</v>
      </c>
      <c r="G48" s="8">
        <v>15279.3</v>
      </c>
      <c r="H48" s="8">
        <v>3490</v>
      </c>
      <c r="I48" s="18">
        <f t="shared" si="0"/>
        <v>22.841360533532296</v>
      </c>
    </row>
    <row r="49" spans="1:9" ht="51" x14ac:dyDescent="0.2">
      <c r="A49" s="7" t="s">
        <v>2</v>
      </c>
      <c r="B49" s="7" t="s">
        <v>3</v>
      </c>
      <c r="C49" s="7" t="s">
        <v>40</v>
      </c>
      <c r="D49" s="7" t="s">
        <v>41</v>
      </c>
      <c r="E49" s="7" t="s">
        <v>12</v>
      </c>
      <c r="F49" s="7" t="s">
        <v>13</v>
      </c>
      <c r="G49" s="8">
        <v>9576.2999999999993</v>
      </c>
      <c r="H49" s="8">
        <v>2550</v>
      </c>
      <c r="I49" s="18">
        <f t="shared" si="0"/>
        <v>26.628238463707277</v>
      </c>
    </row>
    <row r="50" spans="1:9" ht="51" x14ac:dyDescent="0.2">
      <c r="A50" s="7" t="s">
        <v>2</v>
      </c>
      <c r="B50" s="7" t="s">
        <v>3</v>
      </c>
      <c r="C50" s="7" t="s">
        <v>40</v>
      </c>
      <c r="D50" s="7" t="s">
        <v>41</v>
      </c>
      <c r="E50" s="7" t="s">
        <v>14</v>
      </c>
      <c r="F50" s="7" t="s">
        <v>15</v>
      </c>
      <c r="G50" s="8">
        <v>3502.9</v>
      </c>
      <c r="H50" s="8">
        <v>1154.17</v>
      </c>
      <c r="I50" s="18">
        <f t="shared" si="0"/>
        <v>32.948985126609379</v>
      </c>
    </row>
    <row r="51" spans="1:9" ht="51" x14ac:dyDescent="0.2">
      <c r="A51" s="7" t="s">
        <v>2</v>
      </c>
      <c r="B51" s="7" t="s">
        <v>3</v>
      </c>
      <c r="C51" s="7" t="s">
        <v>40</v>
      </c>
      <c r="D51" s="7" t="s">
        <v>41</v>
      </c>
      <c r="E51" s="7" t="s">
        <v>16</v>
      </c>
      <c r="F51" s="7" t="s">
        <v>17</v>
      </c>
      <c r="G51" s="8">
        <v>11786</v>
      </c>
      <c r="H51" s="8">
        <v>2364.4</v>
      </c>
      <c r="I51" s="18">
        <f t="shared" si="0"/>
        <v>20.061089428135077</v>
      </c>
    </row>
    <row r="52" spans="1:9" ht="51" x14ac:dyDescent="0.2">
      <c r="A52" s="7" t="s">
        <v>2</v>
      </c>
      <c r="B52" s="7" t="s">
        <v>3</v>
      </c>
      <c r="C52" s="7" t="s">
        <v>40</v>
      </c>
      <c r="D52" s="7" t="s">
        <v>41</v>
      </c>
      <c r="E52" s="7" t="s">
        <v>18</v>
      </c>
      <c r="F52" s="7" t="s">
        <v>19</v>
      </c>
      <c r="G52" s="8">
        <v>1026.5</v>
      </c>
      <c r="H52" s="9">
        <v>229.63068000000001</v>
      </c>
      <c r="I52" s="18">
        <f t="shared" si="0"/>
        <v>22.370256210423772</v>
      </c>
    </row>
    <row r="53" spans="1:9" ht="51" x14ac:dyDescent="0.2">
      <c r="A53" s="7" t="s">
        <v>2</v>
      </c>
      <c r="B53" s="7" t="s">
        <v>3</v>
      </c>
      <c r="C53" s="7" t="s">
        <v>40</v>
      </c>
      <c r="D53" s="7" t="s">
        <v>41</v>
      </c>
      <c r="E53" s="7" t="s">
        <v>20</v>
      </c>
      <c r="F53" s="7" t="s">
        <v>21</v>
      </c>
      <c r="G53" s="9">
        <v>617.9</v>
      </c>
      <c r="H53" s="9">
        <v>114</v>
      </c>
      <c r="I53" s="18">
        <f t="shared" si="0"/>
        <v>18.449587311862761</v>
      </c>
    </row>
    <row r="54" spans="1:9" ht="51" x14ac:dyDescent="0.2">
      <c r="A54" s="7" t="s">
        <v>2</v>
      </c>
      <c r="B54" s="7" t="s">
        <v>3</v>
      </c>
      <c r="C54" s="7" t="s">
        <v>40</v>
      </c>
      <c r="D54" s="7" t="s">
        <v>41</v>
      </c>
      <c r="E54" s="7" t="s">
        <v>22</v>
      </c>
      <c r="F54" s="7" t="s">
        <v>23</v>
      </c>
      <c r="G54" s="8">
        <v>8640.1</v>
      </c>
      <c r="H54" s="8">
        <v>2353.6689999999999</v>
      </c>
      <c r="I54" s="18">
        <f t="shared" si="0"/>
        <v>27.24122405990671</v>
      </c>
    </row>
    <row r="55" spans="1:9" ht="51" x14ac:dyDescent="0.2">
      <c r="A55" s="7" t="s">
        <v>2</v>
      </c>
      <c r="B55" s="7" t="s">
        <v>3</v>
      </c>
      <c r="C55" s="7" t="s">
        <v>40</v>
      </c>
      <c r="D55" s="7" t="s">
        <v>41</v>
      </c>
      <c r="E55" s="7" t="s">
        <v>24</v>
      </c>
      <c r="F55" s="7" t="s">
        <v>25</v>
      </c>
      <c r="G55" s="8">
        <v>2715.5</v>
      </c>
      <c r="H55" s="9">
        <v>550</v>
      </c>
      <c r="I55" s="18">
        <f t="shared" si="0"/>
        <v>20.254096851408583</v>
      </c>
    </row>
    <row r="56" spans="1:9" ht="51" x14ac:dyDescent="0.2">
      <c r="A56" s="7" t="s">
        <v>2</v>
      </c>
      <c r="B56" s="7" t="s">
        <v>3</v>
      </c>
      <c r="C56" s="7" t="s">
        <v>40</v>
      </c>
      <c r="D56" s="7" t="s">
        <v>41</v>
      </c>
      <c r="E56" s="7" t="s">
        <v>26</v>
      </c>
      <c r="F56" s="7" t="s">
        <v>27</v>
      </c>
      <c r="G56" s="8">
        <v>3918.7</v>
      </c>
      <c r="H56" s="9">
        <v>526.55830000000003</v>
      </c>
      <c r="I56" s="18">
        <f t="shared" si="0"/>
        <v>13.437065863679281</v>
      </c>
    </row>
    <row r="57" spans="1:9" ht="51" x14ac:dyDescent="0.2">
      <c r="A57" s="7" t="s">
        <v>2</v>
      </c>
      <c r="B57" s="7" t="s">
        <v>3</v>
      </c>
      <c r="C57" s="7" t="s">
        <v>40</v>
      </c>
      <c r="D57" s="7" t="s">
        <v>41</v>
      </c>
      <c r="E57" s="7" t="s">
        <v>28</v>
      </c>
      <c r="F57" s="7" t="s">
        <v>29</v>
      </c>
      <c r="G57" s="8">
        <v>3200.9</v>
      </c>
      <c r="H57" s="9">
        <v>714.4</v>
      </c>
      <c r="I57" s="18">
        <f t="shared" si="0"/>
        <v>22.318722859195852</v>
      </c>
    </row>
    <row r="58" spans="1:9" ht="51" x14ac:dyDescent="0.2">
      <c r="A58" s="7" t="s">
        <v>2</v>
      </c>
      <c r="B58" s="7" t="s">
        <v>3</v>
      </c>
      <c r="C58" s="7" t="s">
        <v>40</v>
      </c>
      <c r="D58" s="7" t="s">
        <v>41</v>
      </c>
      <c r="E58" s="7" t="s">
        <v>30</v>
      </c>
      <c r="F58" s="7" t="s">
        <v>31</v>
      </c>
      <c r="G58" s="8">
        <v>11246.8</v>
      </c>
      <c r="H58" s="8">
        <v>1986.9</v>
      </c>
      <c r="I58" s="18">
        <f t="shared" si="0"/>
        <v>17.666358430842553</v>
      </c>
    </row>
    <row r="59" spans="1:9" ht="51" x14ac:dyDescent="0.2">
      <c r="A59" s="7" t="s">
        <v>2</v>
      </c>
      <c r="B59" s="7" t="s">
        <v>3</v>
      </c>
      <c r="C59" s="7" t="s">
        <v>40</v>
      </c>
      <c r="D59" s="7" t="s">
        <v>41</v>
      </c>
      <c r="E59" s="7" t="s">
        <v>32</v>
      </c>
      <c r="F59" s="7" t="s">
        <v>33</v>
      </c>
      <c r="G59" s="8">
        <v>16009.4</v>
      </c>
      <c r="H59" s="8">
        <v>4110</v>
      </c>
      <c r="I59" s="18">
        <f t="shared" si="0"/>
        <v>25.672417454745339</v>
      </c>
    </row>
    <row r="60" spans="1:9" ht="38.25" x14ac:dyDescent="0.2">
      <c r="A60" s="7" t="s">
        <v>2</v>
      </c>
      <c r="B60" s="7" t="s">
        <v>3</v>
      </c>
      <c r="C60" s="7" t="s">
        <v>42</v>
      </c>
      <c r="D60" s="7" t="s">
        <v>43</v>
      </c>
      <c r="E60" s="7" t="s">
        <v>8</v>
      </c>
      <c r="F60" s="7" t="s">
        <v>9</v>
      </c>
      <c r="G60" s="8">
        <v>58650</v>
      </c>
      <c r="H60" s="8">
        <v>14662.5</v>
      </c>
      <c r="I60" s="18">
        <f t="shared" si="0"/>
        <v>25</v>
      </c>
    </row>
    <row r="61" spans="1:9" ht="38.25" x14ac:dyDescent="0.2">
      <c r="A61" s="7" t="s">
        <v>2</v>
      </c>
      <c r="B61" s="7" t="s">
        <v>3</v>
      </c>
      <c r="C61" s="7" t="s">
        <v>42</v>
      </c>
      <c r="D61" s="7" t="s">
        <v>43</v>
      </c>
      <c r="E61" s="7" t="s">
        <v>10</v>
      </c>
      <c r="F61" s="7" t="s">
        <v>11</v>
      </c>
      <c r="G61" s="8">
        <v>8560</v>
      </c>
      <c r="H61" s="8">
        <v>2170</v>
      </c>
      <c r="I61" s="18">
        <f t="shared" si="0"/>
        <v>25.350467289719624</v>
      </c>
    </row>
    <row r="62" spans="1:9" ht="38.25" x14ac:dyDescent="0.2">
      <c r="A62" s="7" t="s">
        <v>2</v>
      </c>
      <c r="B62" s="7" t="s">
        <v>3</v>
      </c>
      <c r="C62" s="7" t="s">
        <v>42</v>
      </c>
      <c r="D62" s="7" t="s">
        <v>43</v>
      </c>
      <c r="E62" s="7" t="s">
        <v>12</v>
      </c>
      <c r="F62" s="7" t="s">
        <v>13</v>
      </c>
      <c r="G62" s="8">
        <v>6583</v>
      </c>
      <c r="H62" s="8">
        <v>1788</v>
      </c>
      <c r="I62" s="18">
        <f t="shared" si="0"/>
        <v>27.160868904754672</v>
      </c>
    </row>
    <row r="63" spans="1:9" ht="38.25" x14ac:dyDescent="0.2">
      <c r="A63" s="7" t="s">
        <v>2</v>
      </c>
      <c r="B63" s="7" t="s">
        <v>3</v>
      </c>
      <c r="C63" s="7" t="s">
        <v>42</v>
      </c>
      <c r="D63" s="7" t="s">
        <v>43</v>
      </c>
      <c r="E63" s="7" t="s">
        <v>14</v>
      </c>
      <c r="F63" s="7" t="s">
        <v>15</v>
      </c>
      <c r="G63" s="8">
        <v>2430</v>
      </c>
      <c r="H63" s="9">
        <v>607.5</v>
      </c>
      <c r="I63" s="18">
        <f t="shared" si="0"/>
        <v>25</v>
      </c>
    </row>
    <row r="64" spans="1:9" ht="38.25" x14ac:dyDescent="0.2">
      <c r="A64" s="7" t="s">
        <v>2</v>
      </c>
      <c r="B64" s="7" t="s">
        <v>3</v>
      </c>
      <c r="C64" s="7" t="s">
        <v>42</v>
      </c>
      <c r="D64" s="7" t="s">
        <v>43</v>
      </c>
      <c r="E64" s="7" t="s">
        <v>18</v>
      </c>
      <c r="F64" s="7" t="s">
        <v>19</v>
      </c>
      <c r="G64" s="8">
        <v>2371</v>
      </c>
      <c r="H64" s="9">
        <v>711.3</v>
      </c>
      <c r="I64" s="18">
        <f t="shared" si="0"/>
        <v>30</v>
      </c>
    </row>
    <row r="65" spans="1:9" ht="38.25" x14ac:dyDescent="0.2">
      <c r="A65" s="7" t="s">
        <v>2</v>
      </c>
      <c r="B65" s="7" t="s">
        <v>3</v>
      </c>
      <c r="C65" s="7" t="s">
        <v>42</v>
      </c>
      <c r="D65" s="7" t="s">
        <v>43</v>
      </c>
      <c r="E65" s="7" t="s">
        <v>26</v>
      </c>
      <c r="F65" s="7" t="s">
        <v>27</v>
      </c>
      <c r="G65" s="8">
        <v>3790</v>
      </c>
      <c r="H65" s="9">
        <v>947.49999000000003</v>
      </c>
      <c r="I65" s="18">
        <f t="shared" si="0"/>
        <v>24.999999736147757</v>
      </c>
    </row>
    <row r="66" spans="1:9" ht="38.25" x14ac:dyDescent="0.2">
      <c r="A66" s="7" t="s">
        <v>2</v>
      </c>
      <c r="B66" s="7" t="s">
        <v>3</v>
      </c>
      <c r="C66" s="7" t="s">
        <v>42</v>
      </c>
      <c r="D66" s="7" t="s">
        <v>43</v>
      </c>
      <c r="E66" s="7" t="s">
        <v>28</v>
      </c>
      <c r="F66" s="7" t="s">
        <v>29</v>
      </c>
      <c r="G66" s="8">
        <v>3436</v>
      </c>
      <c r="H66" s="9">
        <v>850.3</v>
      </c>
      <c r="I66" s="18">
        <f t="shared" si="0"/>
        <v>24.746798603026772</v>
      </c>
    </row>
    <row r="67" spans="1:9" ht="38.25" x14ac:dyDescent="0.2">
      <c r="A67" s="7" t="s">
        <v>2</v>
      </c>
      <c r="B67" s="7" t="s">
        <v>3</v>
      </c>
      <c r="C67" s="7" t="s">
        <v>42</v>
      </c>
      <c r="D67" s="7" t="s">
        <v>43</v>
      </c>
      <c r="E67" s="7" t="s">
        <v>30</v>
      </c>
      <c r="F67" s="7" t="s">
        <v>31</v>
      </c>
      <c r="G67" s="8">
        <v>3592</v>
      </c>
      <c r="H67" s="8">
        <v>1085</v>
      </c>
      <c r="I67" s="18">
        <f t="shared" si="0"/>
        <v>30.206013363028955</v>
      </c>
    </row>
    <row r="68" spans="1:9" ht="38.25" x14ac:dyDescent="0.2">
      <c r="A68" s="7" t="s">
        <v>2</v>
      </c>
      <c r="B68" s="7" t="s">
        <v>3</v>
      </c>
      <c r="C68" s="7" t="s">
        <v>42</v>
      </c>
      <c r="D68" s="7" t="s">
        <v>43</v>
      </c>
      <c r="E68" s="7" t="s">
        <v>32</v>
      </c>
      <c r="F68" s="7" t="s">
        <v>33</v>
      </c>
      <c r="G68" s="8">
        <v>1998</v>
      </c>
      <c r="H68" s="9">
        <v>599.4</v>
      </c>
      <c r="I68" s="18">
        <f t="shared" si="0"/>
        <v>30</v>
      </c>
    </row>
    <row r="69" spans="1:9" ht="51" x14ac:dyDescent="0.2">
      <c r="A69" s="7" t="s">
        <v>2</v>
      </c>
      <c r="B69" s="7" t="s">
        <v>3</v>
      </c>
      <c r="C69" s="7" t="s">
        <v>44</v>
      </c>
      <c r="D69" s="7" t="s">
        <v>45</v>
      </c>
      <c r="E69" s="7" t="s">
        <v>6</v>
      </c>
      <c r="F69" s="7" t="s">
        <v>7</v>
      </c>
      <c r="G69" s="8">
        <v>2064.9</v>
      </c>
      <c r="H69" s="9">
        <v>749.39</v>
      </c>
      <c r="I69" s="18">
        <f t="shared" si="0"/>
        <v>36.29183011283839</v>
      </c>
    </row>
    <row r="70" spans="1:9" ht="51" x14ac:dyDescent="0.2">
      <c r="A70" s="7" t="s">
        <v>2</v>
      </c>
      <c r="B70" s="7" t="s">
        <v>3</v>
      </c>
      <c r="C70" s="7" t="s">
        <v>44</v>
      </c>
      <c r="D70" s="7" t="s">
        <v>45</v>
      </c>
      <c r="E70" s="7" t="s">
        <v>8</v>
      </c>
      <c r="F70" s="7" t="s">
        <v>9</v>
      </c>
      <c r="G70" s="8">
        <v>1037.2</v>
      </c>
      <c r="H70" s="9">
        <v>717.57500000000005</v>
      </c>
      <c r="I70" s="18">
        <f t="shared" si="0"/>
        <v>69.183860393366757</v>
      </c>
    </row>
    <row r="71" spans="1:9" ht="51" x14ac:dyDescent="0.2">
      <c r="A71" s="7" t="s">
        <v>2</v>
      </c>
      <c r="B71" s="7" t="s">
        <v>3</v>
      </c>
      <c r="C71" s="7" t="s">
        <v>44</v>
      </c>
      <c r="D71" s="7" t="s">
        <v>45</v>
      </c>
      <c r="E71" s="7" t="s">
        <v>10</v>
      </c>
      <c r="F71" s="7" t="s">
        <v>11</v>
      </c>
      <c r="G71" s="9">
        <v>273.8</v>
      </c>
      <c r="H71" s="9">
        <v>204</v>
      </c>
      <c r="I71" s="18">
        <f t="shared" si="0"/>
        <v>74.506939371804236</v>
      </c>
    </row>
    <row r="72" spans="1:9" ht="51" x14ac:dyDescent="0.2">
      <c r="A72" s="7" t="s">
        <v>2</v>
      </c>
      <c r="B72" s="7" t="s">
        <v>3</v>
      </c>
      <c r="C72" s="7" t="s">
        <v>44</v>
      </c>
      <c r="D72" s="7" t="s">
        <v>45</v>
      </c>
      <c r="E72" s="7" t="s">
        <v>12</v>
      </c>
      <c r="F72" s="7" t="s">
        <v>13</v>
      </c>
      <c r="G72" s="9">
        <v>138.30000000000001</v>
      </c>
      <c r="H72" s="9">
        <v>138.30000000000001</v>
      </c>
      <c r="I72" s="18">
        <f t="shared" si="0"/>
        <v>100</v>
      </c>
    </row>
    <row r="73" spans="1:9" ht="51" x14ac:dyDescent="0.2">
      <c r="A73" s="7" t="s">
        <v>2</v>
      </c>
      <c r="B73" s="7" t="s">
        <v>3</v>
      </c>
      <c r="C73" s="7" t="s">
        <v>44</v>
      </c>
      <c r="D73" s="7" t="s">
        <v>45</v>
      </c>
      <c r="E73" s="7" t="s">
        <v>14</v>
      </c>
      <c r="F73" s="7" t="s">
        <v>15</v>
      </c>
      <c r="G73" s="9">
        <v>71.400000000000006</v>
      </c>
      <c r="H73" s="9">
        <v>22.3</v>
      </c>
      <c r="I73" s="18">
        <f t="shared" si="0"/>
        <v>31.232492997198879</v>
      </c>
    </row>
    <row r="74" spans="1:9" ht="51" x14ac:dyDescent="0.2">
      <c r="A74" s="7" t="s">
        <v>2</v>
      </c>
      <c r="B74" s="7" t="s">
        <v>3</v>
      </c>
      <c r="C74" s="7" t="s">
        <v>44</v>
      </c>
      <c r="D74" s="7" t="s">
        <v>45</v>
      </c>
      <c r="E74" s="7" t="s">
        <v>16</v>
      </c>
      <c r="F74" s="7" t="s">
        <v>17</v>
      </c>
      <c r="G74" s="9">
        <v>427.1</v>
      </c>
      <c r="H74" s="9">
        <v>106.77500000000001</v>
      </c>
      <c r="I74" s="18">
        <f t="shared" ref="I74:I97" si="1">H74/G74*100</f>
        <v>25</v>
      </c>
    </row>
    <row r="75" spans="1:9" ht="51" x14ac:dyDescent="0.2">
      <c r="A75" s="7" t="s">
        <v>2</v>
      </c>
      <c r="B75" s="7" t="s">
        <v>3</v>
      </c>
      <c r="C75" s="7" t="s">
        <v>44</v>
      </c>
      <c r="D75" s="7" t="s">
        <v>45</v>
      </c>
      <c r="E75" s="7" t="s">
        <v>18</v>
      </c>
      <c r="F75" s="7" t="s">
        <v>19</v>
      </c>
      <c r="G75" s="9">
        <v>49.1</v>
      </c>
      <c r="H75" s="10"/>
      <c r="I75" s="18"/>
    </row>
    <row r="76" spans="1:9" ht="51" x14ac:dyDescent="0.2">
      <c r="A76" s="7" t="s">
        <v>2</v>
      </c>
      <c r="B76" s="7" t="s">
        <v>3</v>
      </c>
      <c r="C76" s="7" t="s">
        <v>44</v>
      </c>
      <c r="D76" s="7" t="s">
        <v>45</v>
      </c>
      <c r="E76" s="7" t="s">
        <v>20</v>
      </c>
      <c r="F76" s="7" t="s">
        <v>21</v>
      </c>
      <c r="G76" s="9">
        <v>22.3</v>
      </c>
      <c r="H76" s="10"/>
      <c r="I76" s="18"/>
    </row>
    <row r="77" spans="1:9" ht="51" x14ac:dyDescent="0.2">
      <c r="A77" s="7" t="s">
        <v>2</v>
      </c>
      <c r="B77" s="7" t="s">
        <v>3</v>
      </c>
      <c r="C77" s="7" t="s">
        <v>44</v>
      </c>
      <c r="D77" s="7" t="s">
        <v>45</v>
      </c>
      <c r="E77" s="7" t="s">
        <v>22</v>
      </c>
      <c r="F77" s="7" t="s">
        <v>23</v>
      </c>
      <c r="G77" s="9">
        <v>850.2</v>
      </c>
      <c r="H77" s="9">
        <v>212.547</v>
      </c>
      <c r="I77" s="18">
        <f t="shared" si="1"/>
        <v>24.999647141848975</v>
      </c>
    </row>
    <row r="78" spans="1:9" ht="51" x14ac:dyDescent="0.2">
      <c r="A78" s="7" t="s">
        <v>2</v>
      </c>
      <c r="B78" s="7" t="s">
        <v>3</v>
      </c>
      <c r="C78" s="7" t="s">
        <v>44</v>
      </c>
      <c r="D78" s="7" t="s">
        <v>45</v>
      </c>
      <c r="E78" s="7" t="s">
        <v>24</v>
      </c>
      <c r="F78" s="7" t="s">
        <v>25</v>
      </c>
      <c r="G78" s="9">
        <v>40.5</v>
      </c>
      <c r="H78" s="10"/>
      <c r="I78" s="18"/>
    </row>
    <row r="79" spans="1:9" ht="51" x14ac:dyDescent="0.2">
      <c r="A79" s="7" t="s">
        <v>2</v>
      </c>
      <c r="B79" s="7" t="s">
        <v>3</v>
      </c>
      <c r="C79" s="7" t="s">
        <v>44</v>
      </c>
      <c r="D79" s="7" t="s">
        <v>45</v>
      </c>
      <c r="E79" s="7" t="s">
        <v>26</v>
      </c>
      <c r="F79" s="7" t="s">
        <v>27</v>
      </c>
      <c r="G79" s="9">
        <v>160.6</v>
      </c>
      <c r="H79" s="9">
        <v>160.6</v>
      </c>
      <c r="I79" s="18">
        <f t="shared" si="1"/>
        <v>100</v>
      </c>
    </row>
    <row r="80" spans="1:9" ht="51" x14ac:dyDescent="0.2">
      <c r="A80" s="7" t="s">
        <v>2</v>
      </c>
      <c r="B80" s="7" t="s">
        <v>3</v>
      </c>
      <c r="C80" s="7" t="s">
        <v>44</v>
      </c>
      <c r="D80" s="7" t="s">
        <v>45</v>
      </c>
      <c r="E80" s="7" t="s">
        <v>28</v>
      </c>
      <c r="F80" s="7" t="s">
        <v>29</v>
      </c>
      <c r="G80" s="9">
        <v>116</v>
      </c>
      <c r="H80" s="9">
        <v>4.5</v>
      </c>
      <c r="I80" s="18">
        <f t="shared" si="1"/>
        <v>3.8793103448275863</v>
      </c>
    </row>
    <row r="81" spans="1:9" ht="51" x14ac:dyDescent="0.2">
      <c r="A81" s="7" t="s">
        <v>2</v>
      </c>
      <c r="B81" s="7" t="s">
        <v>3</v>
      </c>
      <c r="C81" s="7" t="s">
        <v>44</v>
      </c>
      <c r="D81" s="7" t="s">
        <v>45</v>
      </c>
      <c r="E81" s="7" t="s">
        <v>30</v>
      </c>
      <c r="F81" s="7" t="s">
        <v>31</v>
      </c>
      <c r="G81" s="9">
        <v>160.6</v>
      </c>
      <c r="H81" s="10"/>
      <c r="I81" s="18"/>
    </row>
    <row r="82" spans="1:9" ht="51" x14ac:dyDescent="0.2">
      <c r="A82" s="7" t="s">
        <v>2</v>
      </c>
      <c r="B82" s="7" t="s">
        <v>3</v>
      </c>
      <c r="C82" s="7" t="s">
        <v>44</v>
      </c>
      <c r="D82" s="7" t="s">
        <v>45</v>
      </c>
      <c r="E82" s="7" t="s">
        <v>32</v>
      </c>
      <c r="F82" s="7" t="s">
        <v>33</v>
      </c>
      <c r="G82" s="9">
        <v>116</v>
      </c>
      <c r="H82" s="10"/>
      <c r="I82" s="18"/>
    </row>
    <row r="83" spans="1:9" ht="12.75" x14ac:dyDescent="0.2">
      <c r="A83" s="7" t="s">
        <v>2</v>
      </c>
      <c r="B83" s="7" t="s">
        <v>3</v>
      </c>
      <c r="C83" s="7" t="s">
        <v>46</v>
      </c>
      <c r="D83" s="7" t="s">
        <v>47</v>
      </c>
      <c r="E83" s="7" t="s">
        <v>6</v>
      </c>
      <c r="F83" s="7" t="s">
        <v>7</v>
      </c>
      <c r="G83" s="8">
        <v>41096.74</v>
      </c>
      <c r="H83" s="8">
        <v>5387.1330699999999</v>
      </c>
      <c r="I83" s="18">
        <f t="shared" si="1"/>
        <v>13.108419475608041</v>
      </c>
    </row>
    <row r="84" spans="1:9" ht="12.75" x14ac:dyDescent="0.2">
      <c r="A84" s="7" t="s">
        <v>2</v>
      </c>
      <c r="B84" s="7" t="s">
        <v>3</v>
      </c>
      <c r="C84" s="7" t="s">
        <v>46</v>
      </c>
      <c r="D84" s="7" t="s">
        <v>47</v>
      </c>
      <c r="E84" s="7" t="s">
        <v>8</v>
      </c>
      <c r="F84" s="7" t="s">
        <v>9</v>
      </c>
      <c r="G84" s="8">
        <v>38621.699999999997</v>
      </c>
      <c r="H84" s="8">
        <v>7824.4340199999997</v>
      </c>
      <c r="I84" s="18">
        <f t="shared" si="1"/>
        <v>20.259165236123735</v>
      </c>
    </row>
    <row r="85" spans="1:9" ht="12.75" x14ac:dyDescent="0.2">
      <c r="A85" s="7" t="s">
        <v>2</v>
      </c>
      <c r="B85" s="7" t="s">
        <v>3</v>
      </c>
      <c r="C85" s="7" t="s">
        <v>46</v>
      </c>
      <c r="D85" s="7" t="s">
        <v>47</v>
      </c>
      <c r="E85" s="7" t="s">
        <v>10</v>
      </c>
      <c r="F85" s="7" t="s">
        <v>11</v>
      </c>
      <c r="G85" s="8">
        <v>17424.88</v>
      </c>
      <c r="H85" s="8">
        <v>2764.8981399999998</v>
      </c>
      <c r="I85" s="18">
        <f t="shared" si="1"/>
        <v>15.867530450711854</v>
      </c>
    </row>
    <row r="86" spans="1:9" ht="12.75" x14ac:dyDescent="0.2">
      <c r="A86" s="7" t="s">
        <v>2</v>
      </c>
      <c r="B86" s="7" t="s">
        <v>3</v>
      </c>
      <c r="C86" s="7" t="s">
        <v>46</v>
      </c>
      <c r="D86" s="7" t="s">
        <v>47</v>
      </c>
      <c r="E86" s="7" t="s">
        <v>12</v>
      </c>
      <c r="F86" s="7" t="s">
        <v>13</v>
      </c>
      <c r="G86" s="8">
        <v>6465.96</v>
      </c>
      <c r="H86" s="8">
        <v>1019.29788</v>
      </c>
      <c r="I86" s="18">
        <f t="shared" si="1"/>
        <v>15.764061021101275</v>
      </c>
    </row>
    <row r="87" spans="1:9" ht="12.75" x14ac:dyDescent="0.2">
      <c r="A87" s="7" t="s">
        <v>2</v>
      </c>
      <c r="B87" s="7" t="s">
        <v>3</v>
      </c>
      <c r="C87" s="7" t="s">
        <v>46</v>
      </c>
      <c r="D87" s="7" t="s">
        <v>47</v>
      </c>
      <c r="E87" s="7" t="s">
        <v>14</v>
      </c>
      <c r="F87" s="7" t="s">
        <v>15</v>
      </c>
      <c r="G87" s="8">
        <v>4459.3</v>
      </c>
      <c r="H87" s="8">
        <v>1113.1153899999999</v>
      </c>
      <c r="I87" s="18">
        <f t="shared" si="1"/>
        <v>24.961661920032292</v>
      </c>
    </row>
    <row r="88" spans="1:9" ht="12.75" x14ac:dyDescent="0.2">
      <c r="A88" s="7" t="s">
        <v>2</v>
      </c>
      <c r="B88" s="7" t="s">
        <v>3</v>
      </c>
      <c r="C88" s="7" t="s">
        <v>46</v>
      </c>
      <c r="D88" s="7" t="s">
        <v>47</v>
      </c>
      <c r="E88" s="7" t="s">
        <v>16</v>
      </c>
      <c r="F88" s="7" t="s">
        <v>17</v>
      </c>
      <c r="G88" s="8">
        <v>7180.65</v>
      </c>
      <c r="H88" s="8">
        <v>1534.9657999999999</v>
      </c>
      <c r="I88" s="18">
        <f t="shared" si="1"/>
        <v>21.376418569349571</v>
      </c>
    </row>
    <row r="89" spans="1:9" ht="12.75" x14ac:dyDescent="0.2">
      <c r="A89" s="7" t="s">
        <v>2</v>
      </c>
      <c r="B89" s="7" t="s">
        <v>3</v>
      </c>
      <c r="C89" s="7" t="s">
        <v>46</v>
      </c>
      <c r="D89" s="7" t="s">
        <v>47</v>
      </c>
      <c r="E89" s="7" t="s">
        <v>18</v>
      </c>
      <c r="F89" s="7" t="s">
        <v>19</v>
      </c>
      <c r="G89" s="8">
        <v>4380.41</v>
      </c>
      <c r="H89" s="8">
        <v>1004.586</v>
      </c>
      <c r="I89" s="18">
        <f t="shared" si="1"/>
        <v>22.933606671521616</v>
      </c>
    </row>
    <row r="90" spans="1:9" ht="12.75" x14ac:dyDescent="0.2">
      <c r="A90" s="7" t="s">
        <v>2</v>
      </c>
      <c r="B90" s="7" t="s">
        <v>3</v>
      </c>
      <c r="C90" s="7" t="s">
        <v>46</v>
      </c>
      <c r="D90" s="7" t="s">
        <v>47</v>
      </c>
      <c r="E90" s="7" t="s">
        <v>20</v>
      </c>
      <c r="F90" s="7" t="s">
        <v>21</v>
      </c>
      <c r="G90" s="8">
        <v>2113.5</v>
      </c>
      <c r="H90" s="9">
        <v>838.1</v>
      </c>
      <c r="I90" s="18">
        <f t="shared" si="1"/>
        <v>39.654601372131538</v>
      </c>
    </row>
    <row r="91" spans="1:9" ht="12.75" x14ac:dyDescent="0.2">
      <c r="A91" s="7" t="s">
        <v>2</v>
      </c>
      <c r="B91" s="7" t="s">
        <v>3</v>
      </c>
      <c r="C91" s="7" t="s">
        <v>46</v>
      </c>
      <c r="D91" s="7" t="s">
        <v>47</v>
      </c>
      <c r="E91" s="7" t="s">
        <v>22</v>
      </c>
      <c r="F91" s="7" t="s">
        <v>23</v>
      </c>
      <c r="G91" s="8">
        <v>8392.27</v>
      </c>
      <c r="H91" s="8">
        <v>2197.4284600000001</v>
      </c>
      <c r="I91" s="18">
        <f t="shared" si="1"/>
        <v>26.183958094770542</v>
      </c>
    </row>
    <row r="92" spans="1:9" ht="12.75" x14ac:dyDescent="0.2">
      <c r="A92" s="7" t="s">
        <v>2</v>
      </c>
      <c r="B92" s="7" t="s">
        <v>3</v>
      </c>
      <c r="C92" s="7" t="s">
        <v>46</v>
      </c>
      <c r="D92" s="7" t="s">
        <v>47</v>
      </c>
      <c r="E92" s="7" t="s">
        <v>24</v>
      </c>
      <c r="F92" s="7" t="s">
        <v>25</v>
      </c>
      <c r="G92" s="8">
        <v>11468.23</v>
      </c>
      <c r="H92" s="8">
        <v>1361.07592</v>
      </c>
      <c r="I92" s="18">
        <f t="shared" si="1"/>
        <v>11.868230058169395</v>
      </c>
    </row>
    <row r="93" spans="1:9" ht="12.75" x14ac:dyDescent="0.2">
      <c r="A93" s="7" t="s">
        <v>2</v>
      </c>
      <c r="B93" s="7" t="s">
        <v>3</v>
      </c>
      <c r="C93" s="7" t="s">
        <v>46</v>
      </c>
      <c r="D93" s="7" t="s">
        <v>47</v>
      </c>
      <c r="E93" s="7" t="s">
        <v>26</v>
      </c>
      <c r="F93" s="7" t="s">
        <v>27</v>
      </c>
      <c r="G93" s="8">
        <v>8961.18</v>
      </c>
      <c r="H93" s="9">
        <v>875.55799999999999</v>
      </c>
      <c r="I93" s="18">
        <f t="shared" si="1"/>
        <v>9.7705659299333334</v>
      </c>
    </row>
    <row r="94" spans="1:9" ht="12.75" x14ac:dyDescent="0.2">
      <c r="A94" s="7" t="s">
        <v>2</v>
      </c>
      <c r="B94" s="7" t="s">
        <v>3</v>
      </c>
      <c r="C94" s="7" t="s">
        <v>46</v>
      </c>
      <c r="D94" s="7" t="s">
        <v>47</v>
      </c>
      <c r="E94" s="7" t="s">
        <v>28</v>
      </c>
      <c r="F94" s="7" t="s">
        <v>29</v>
      </c>
      <c r="G94" s="8">
        <v>9605.02</v>
      </c>
      <c r="H94" s="8">
        <v>1265.2607</v>
      </c>
      <c r="I94" s="18">
        <f t="shared" si="1"/>
        <v>13.172910623819629</v>
      </c>
    </row>
    <row r="95" spans="1:9" ht="12.75" x14ac:dyDescent="0.2">
      <c r="A95" s="7" t="s">
        <v>2</v>
      </c>
      <c r="B95" s="7" t="s">
        <v>3</v>
      </c>
      <c r="C95" s="7" t="s">
        <v>46</v>
      </c>
      <c r="D95" s="7" t="s">
        <v>47</v>
      </c>
      <c r="E95" s="7" t="s">
        <v>30</v>
      </c>
      <c r="F95" s="7" t="s">
        <v>31</v>
      </c>
      <c r="G95" s="8">
        <v>6560.89</v>
      </c>
      <c r="H95" s="8">
        <v>1324.59132</v>
      </c>
      <c r="I95" s="18">
        <f t="shared" si="1"/>
        <v>20.18920176988183</v>
      </c>
    </row>
    <row r="96" spans="1:9" ht="12.75" x14ac:dyDescent="0.2">
      <c r="A96" s="7" t="s">
        <v>2</v>
      </c>
      <c r="B96" s="7" t="s">
        <v>3</v>
      </c>
      <c r="C96" s="7" t="s">
        <v>46</v>
      </c>
      <c r="D96" s="7" t="s">
        <v>47</v>
      </c>
      <c r="E96" s="7" t="s">
        <v>32</v>
      </c>
      <c r="F96" s="7" t="s">
        <v>33</v>
      </c>
      <c r="G96" s="8">
        <v>4008.37</v>
      </c>
      <c r="H96" s="8">
        <v>1205.6661899999999</v>
      </c>
      <c r="I96" s="18">
        <f t="shared" si="1"/>
        <v>30.07871503878135</v>
      </c>
    </row>
    <row r="97" spans="1:9" s="1" customFormat="1" ht="12.75" x14ac:dyDescent="0.2">
      <c r="A97" s="2" t="s">
        <v>1</v>
      </c>
      <c r="B97" s="2"/>
      <c r="C97" s="3"/>
      <c r="D97" s="3"/>
      <c r="E97" s="3"/>
      <c r="F97" s="3"/>
      <c r="G97" s="4">
        <v>15426013.493760001</v>
      </c>
      <c r="H97" s="4">
        <v>3645067.7207399998</v>
      </c>
      <c r="I97" s="19">
        <f t="shared" si="1"/>
        <v>23.629356490673832</v>
      </c>
    </row>
  </sheetData>
  <mergeCells count="1">
    <mergeCell ref="A1:I1"/>
  </mergeCells>
  <pageMargins left="0.39370078740157483" right="0.39370078740157483" top="0.39370078740157483" bottom="0.39370078740157483" header="0" footer="0"/>
  <pageSetup paperSize="9" scale="56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Борисенко Анастасия Сергеевна</cp:lastModifiedBy>
  <dcterms:modified xsi:type="dcterms:W3CDTF">2024-06-21T03:28:40Z</dcterms:modified>
</cp:coreProperties>
</file>